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20" windowHeight="13095"/>
  </bookViews>
  <sheets>
    <sheet name="Сводный сметный расчет" sheetId="1" r:id="rId1"/>
  </sheets>
  <definedNames>
    <definedName name="_xlnm.Print_Titles" localSheetId="0">'Сводный сметный расчет'!$19:$19</definedName>
  </definedNames>
  <calcPr calcId="145621"/>
</workbook>
</file>

<file path=xl/calcChain.xml><?xml version="1.0" encoding="utf-8"?>
<calcChain xmlns="http://schemas.openxmlformats.org/spreadsheetml/2006/main">
  <c r="E31" i="1" l="1"/>
  <c r="F31" i="1"/>
  <c r="H28" i="1"/>
  <c r="H29" i="1"/>
  <c r="H30" i="1"/>
  <c r="H27" i="1"/>
  <c r="D31" i="1"/>
  <c r="E25" i="1"/>
  <c r="G25" i="1"/>
  <c r="D25" i="1"/>
  <c r="H22" i="1"/>
  <c r="H23" i="1"/>
  <c r="H24" i="1"/>
  <c r="H21" i="1"/>
  <c r="H31" i="1" l="1"/>
  <c r="H25" i="1"/>
  <c r="G41" i="1"/>
  <c r="G47" i="1"/>
  <c r="D33" i="1" l="1"/>
  <c r="H47" i="1" l="1"/>
  <c r="H41" i="1"/>
  <c r="H33" i="1"/>
  <c r="H34" i="1" s="1"/>
  <c r="D34" i="1"/>
  <c r="F35" i="1"/>
  <c r="F39" i="1" s="1"/>
  <c r="G35" i="1"/>
  <c r="G39" i="1" s="1"/>
  <c r="E35" i="1" l="1"/>
  <c r="E37" i="1" s="1"/>
  <c r="D35" i="1"/>
  <c r="D37" i="1" s="1"/>
  <c r="F49" i="1"/>
  <c r="F63" i="1" s="1"/>
  <c r="F64" i="1" l="1"/>
  <c r="F65" i="1" s="1"/>
  <c r="H35" i="1"/>
  <c r="E38" i="1"/>
  <c r="E39" i="1" s="1"/>
  <c r="E43" i="1" l="1"/>
  <c r="E42" i="1"/>
  <c r="H37" i="1"/>
  <c r="D38" i="1"/>
  <c r="D39" i="1" s="1"/>
  <c r="E48" i="1" l="1"/>
  <c r="E49" i="1" s="1"/>
  <c r="E63" i="1" s="1"/>
  <c r="E64" i="1" s="1"/>
  <c r="E65" i="1" s="1"/>
  <c r="D43" i="1"/>
  <c r="D42" i="1"/>
  <c r="H42" i="1" s="1"/>
  <c r="H39" i="1"/>
  <c r="H38" i="1"/>
  <c r="D48" i="1" l="1"/>
  <c r="D49" i="1" s="1"/>
  <c r="D63" i="1" s="1"/>
  <c r="G48" i="1"/>
  <c r="G49" i="1" s="1"/>
  <c r="G63" i="1" s="1"/>
  <c r="H43" i="1"/>
  <c r="H48" i="1" l="1"/>
  <c r="H49" i="1"/>
  <c r="D64" i="1" l="1"/>
  <c r="D65" i="1" s="1"/>
  <c r="G64" i="1" l="1"/>
  <c r="G65" i="1" s="1"/>
  <c r="H63" i="1"/>
  <c r="H64" i="1" l="1"/>
  <c r="H65" i="1"/>
</calcChain>
</file>

<file path=xl/sharedStrings.xml><?xml version="1.0" encoding="utf-8"?>
<sst xmlns="http://schemas.openxmlformats.org/spreadsheetml/2006/main" count="85" uniqueCount="71">
  <si>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</si>
  <si>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</si>
  <si>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</si>
  <si>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</si>
  <si>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</si>
  <si>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</si>
  <si>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</si>
  <si>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</si>
  <si>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</si>
  <si>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</si>
  <si>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</si>
  <si>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7. Благоустройство и озеленение территории</t>
  </si>
  <si>
    <t>Благоустройство территории</t>
  </si>
  <si>
    <t>Итого по Главе 7</t>
  </si>
  <si>
    <t>Итого по Главам 1-7</t>
  </si>
  <si>
    <t>Глава 8. Временные здания и сооружения</t>
  </si>
  <si>
    <t>ГСН-81-05-01-2001, п.2.1, Прил.1, п.2.6</t>
  </si>
  <si>
    <t>Временные здания и сооружения - 3,9%*0,8</t>
  </si>
  <si>
    <t>Итого по Главе 8</t>
  </si>
  <si>
    <t>Итого по Главам 1-8</t>
  </si>
  <si>
    <t>Глава 9. Прочие работы и затраты</t>
  </si>
  <si>
    <t>ЛС 09-01-01</t>
  </si>
  <si>
    <t>Пусконаладочные работы</t>
  </si>
  <si>
    <t>ГСН 81-05-02-2007, табл.4, п.2.4; прил.1, п.87б</t>
  </si>
  <si>
    <t>Итого по Главе 9</t>
  </si>
  <si>
    <t>Итого по Главам 1-9</t>
  </si>
  <si>
    <t>Непредвиденные затраты</t>
  </si>
  <si>
    <t>МДС 81-35.2004 п.4.96</t>
  </si>
  <si>
    <t>Итого Непредвиденные затраты</t>
  </si>
  <si>
    <t>Итого с непредвиденными в ценах 01.01.2001г</t>
  </si>
  <si>
    <t>Налоги и обязательные платежи</t>
  </si>
  <si>
    <t>МДС 81-35.2004 п.4.100</t>
  </si>
  <si>
    <t>НДС - 18%</t>
  </si>
  <si>
    <t>Производство работ в зимнее время - 4,3%*1,3*1,05</t>
  </si>
  <si>
    <t>ГСН 81-05-02-2007, табл.2</t>
  </si>
  <si>
    <t>Снегоборьба 0,4%</t>
  </si>
  <si>
    <t>Расчет № 09-03</t>
  </si>
  <si>
    <t>Стоимость перевозки рабочих</t>
  </si>
  <si>
    <t>Непредвиденные затраты - 1,5%</t>
  </si>
  <si>
    <t>Всего по сводному расчету с НДС</t>
  </si>
  <si>
    <t>Составлена в прогнозных ценах по состоянию на ______</t>
  </si>
  <si>
    <t>Приложение №1</t>
  </si>
  <si>
    <t>к Договору подряда № ___</t>
  </si>
  <si>
    <t>от "__" __________ 20__г.</t>
  </si>
  <si>
    <t>СВОДНАЯ  ТАБЛИЦА СТОИМОСТИ РАБОТ</t>
  </si>
  <si>
    <t>Заказчик:</t>
  </si>
  <si>
    <t>Подрядчик:</t>
  </si>
  <si>
    <t>Выполнение работ по реконструкции ПС 110/6 кВ УКПГ-3 филиала ОАО «Тюменьэнерго» Северные электрические сети</t>
  </si>
  <si>
    <t>Перевод в текущие цены</t>
  </si>
  <si>
    <t>Письмо Минрегиона России от _____ №_______</t>
  </si>
  <si>
    <t>Всего по сводному сметному расчету в ценах на ___ квартал 20__ г. Ксмр= ___; Кобор= ___; Кпроч.= ____; Кпнр= ___, в том числе:</t>
  </si>
  <si>
    <t>ХХХ</t>
  </si>
  <si>
    <t>01-01-01</t>
  </si>
  <si>
    <t>Демонтаж строительных конструкций</t>
  </si>
  <si>
    <t>01-01-02</t>
  </si>
  <si>
    <t>Демонтаж оборудования</t>
  </si>
  <si>
    <t>01-01-03</t>
  </si>
  <si>
    <t>Подготовка территории</t>
  </si>
  <si>
    <t>01-01-04</t>
  </si>
  <si>
    <t>Такелаж демонтированных трансформаторов</t>
  </si>
  <si>
    <t>02-01-01</t>
  </si>
  <si>
    <t>Конструктивные и объемно-планировочные решения</t>
  </si>
  <si>
    <t>02-01-02</t>
  </si>
  <si>
    <t>Электротехнические решения</t>
  </si>
  <si>
    <t>02-01-04</t>
  </si>
  <si>
    <t>Релейная защита и автоматика</t>
  </si>
  <si>
    <t>02-01-03</t>
  </si>
  <si>
    <t>Такелаж трансформаторов</t>
  </si>
  <si>
    <t>07-01-01</t>
  </si>
  <si>
    <t>Сметная стоимость, руб.</t>
  </si>
  <si>
    <t>Общая сметная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</si>
</sst>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4" fontId="1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10" fillId="0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/>
    <xf numFmtId="49" fontId="5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820025" y="409575"/>
          <a:ext cx="14001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7820025" y="409575"/>
          <a:ext cx="14001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0</xdr:rowOff>
    </xdr:to>
    <xdr:sp macro="" textlink="">
      <xdr:nvSpPr>
        <xdr:cNvPr id="4" name="AutoShape 1"/>
        <xdr:cNvSpPr>
          <a:spLocks noChangeAspect="1" noChangeArrowheads="1"/>
        </xdr:cNvSpPr>
      </xdr:nvSpPr>
      <xdr:spPr bwMode="auto">
        <a:xfrm>
          <a:off x="7820025" y="409575"/>
          <a:ext cx="14001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82"/>
  <sheetViews>
    <sheetView showGridLines="0" tabSelected="1" showWhiteSpace="0" zoomScale="115" zoomScaleNormal="115" zoomScalePageLayoutView="85" workbookViewId="0"/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5" customWidth="1"/>
    <col min="5" max="5" width="13" style="5" customWidth="1"/>
    <col min="6" max="6" width="13.42578125" style="5" customWidth="1"/>
    <col min="7" max="7" width="12.5703125" style="5" customWidth="1"/>
    <col min="8" max="8" width="13.42578125" style="5" customWidth="1"/>
    <col min="9" max="9" width="11.7109375" style="4" bestFit="1" customWidth="1"/>
    <col min="10" max="16384" width="9.140625" style="4"/>
  </cols>
  <sheetData>
    <row r="1" spans="1:8" ht="15.75" x14ac:dyDescent="0.2">
      <c r="D1" s="3"/>
      <c r="E1" s="3"/>
      <c r="F1" s="3"/>
      <c r="G1" s="3"/>
      <c r="H1" s="38" t="s">
        <v>41</v>
      </c>
    </row>
    <row r="2" spans="1:8" ht="15.75" x14ac:dyDescent="0.2">
      <c r="B2" s="7"/>
      <c r="C2" s="7"/>
      <c r="D2" s="25"/>
      <c r="E2" s="25"/>
      <c r="G2" s="30"/>
      <c r="H2" s="38" t="s">
        <v>42</v>
      </c>
    </row>
    <row r="3" spans="1:8" ht="15.75" x14ac:dyDescent="0.2">
      <c r="B3" s="7"/>
      <c r="C3" s="7"/>
      <c r="D3" s="26"/>
      <c r="E3" s="27"/>
      <c r="G3" s="30"/>
      <c r="H3" s="38" t="s">
        <v>43</v>
      </c>
    </row>
    <row r="4" spans="1:8" x14ac:dyDescent="0.2">
      <c r="B4" s="7"/>
      <c r="C4" s="7"/>
      <c r="D4" s="26"/>
      <c r="E4" s="27"/>
      <c r="F4" s="25"/>
      <c r="G4" s="25"/>
      <c r="H4" s="25"/>
    </row>
    <row r="5" spans="1:8" ht="15.75" x14ac:dyDescent="0.25">
      <c r="A5" s="43" t="s">
        <v>44</v>
      </c>
      <c r="B5" s="44"/>
      <c r="C5" s="44"/>
      <c r="D5" s="44"/>
      <c r="E5" s="44"/>
      <c r="F5" s="44"/>
      <c r="G5" s="44"/>
      <c r="H5" s="44"/>
    </row>
    <row r="6" spans="1:8" x14ac:dyDescent="0.2">
      <c r="B6" s="7"/>
      <c r="C6" s="7"/>
      <c r="D6" s="27"/>
      <c r="E6" s="27"/>
      <c r="F6" s="27"/>
      <c r="G6" s="25"/>
      <c r="H6" s="25"/>
    </row>
    <row r="7" spans="1:8" ht="14.25" x14ac:dyDescent="0.2">
      <c r="A7" s="45" t="s">
        <v>47</v>
      </c>
      <c r="B7" s="46"/>
      <c r="C7" s="46"/>
      <c r="D7" s="46"/>
      <c r="E7" s="46"/>
      <c r="F7" s="46"/>
      <c r="G7" s="46"/>
      <c r="H7" s="46"/>
    </row>
    <row r="8" spans="1:8" ht="11.25" customHeight="1" x14ac:dyDescent="0.2">
      <c r="B8" s="7"/>
      <c r="C8" s="7"/>
      <c r="D8" s="28"/>
      <c r="E8" s="27"/>
      <c r="F8" s="25"/>
      <c r="G8" s="25"/>
      <c r="H8" s="25"/>
    </row>
    <row r="9" spans="1:8" hidden="1" x14ac:dyDescent="0.2">
      <c r="B9" s="7"/>
      <c r="C9" s="7"/>
      <c r="D9" s="25"/>
      <c r="E9" s="27"/>
      <c r="F9" s="25"/>
      <c r="G9" s="25"/>
      <c r="H9" s="25"/>
    </row>
    <row r="10" spans="1:8" hidden="1" x14ac:dyDescent="0.2">
      <c r="B10" s="7"/>
      <c r="C10" s="7"/>
      <c r="D10" s="29"/>
      <c r="E10" s="27"/>
      <c r="F10" s="25"/>
      <c r="G10" s="25"/>
      <c r="H10" s="25"/>
    </row>
    <row r="11" spans="1:8" hidden="1" x14ac:dyDescent="0.2">
      <c r="B11" s="7"/>
      <c r="C11" s="7"/>
      <c r="D11" s="27"/>
      <c r="E11" s="27"/>
      <c r="F11" s="27"/>
      <c r="G11" s="27"/>
      <c r="H11" s="25"/>
    </row>
    <row r="12" spans="1:8" hidden="1" x14ac:dyDescent="0.2">
      <c r="D12" s="6"/>
      <c r="E12" s="3"/>
      <c r="F12" s="3"/>
      <c r="G12" s="3"/>
      <c r="H12" s="3"/>
    </row>
    <row r="13" spans="1:8" hidden="1" x14ac:dyDescent="0.2">
      <c r="D13" s="6"/>
      <c r="E13" s="3"/>
      <c r="F13" s="3"/>
      <c r="G13" s="3"/>
      <c r="H13" s="3"/>
    </row>
    <row r="14" spans="1:8" x14ac:dyDescent="0.2">
      <c r="A14" s="2" t="s">
        <v>40</v>
      </c>
      <c r="D14" s="3"/>
      <c r="E14" s="3"/>
      <c r="F14" s="3"/>
      <c r="G14" s="3"/>
      <c r="H14" s="3"/>
    </row>
    <row r="15" spans="1:8" ht="12.75" customHeight="1" x14ac:dyDescent="0.2">
      <c r="A15" s="47" t="s">
        <v>0</v>
      </c>
      <c r="B15" s="48" t="s">
        <v>4</v>
      </c>
      <c r="C15" s="48" t="s">
        <v>5</v>
      </c>
      <c r="D15" s="49" t="s">
        <v>69</v>
      </c>
      <c r="E15" s="49"/>
      <c r="F15" s="49"/>
      <c r="G15" s="49"/>
      <c r="H15" s="47" t="s">
        <v>70</v>
      </c>
    </row>
    <row r="16" spans="1:8" x14ac:dyDescent="0.2">
      <c r="A16" s="47"/>
      <c r="B16" s="48"/>
      <c r="C16" s="48"/>
      <c r="D16" s="47" t="s">
        <v>6</v>
      </c>
      <c r="E16" s="47" t="s">
        <v>1</v>
      </c>
      <c r="F16" s="47" t="s">
        <v>2</v>
      </c>
      <c r="G16" s="47" t="s">
        <v>3</v>
      </c>
      <c r="H16" s="47"/>
    </row>
    <row r="17" spans="1:8" x14ac:dyDescent="0.2">
      <c r="A17" s="47"/>
      <c r="B17" s="48"/>
      <c r="C17" s="48"/>
      <c r="D17" s="47"/>
      <c r="E17" s="47"/>
      <c r="F17" s="47"/>
      <c r="G17" s="47"/>
      <c r="H17" s="47"/>
    </row>
    <row r="18" spans="1:8" x14ac:dyDescent="0.2">
      <c r="A18" s="47"/>
      <c r="B18" s="48"/>
      <c r="C18" s="48"/>
      <c r="D18" s="47"/>
      <c r="E18" s="47"/>
      <c r="F18" s="47"/>
      <c r="G18" s="47"/>
      <c r="H18" s="47"/>
    </row>
    <row r="19" spans="1:8" x14ac:dyDescent="0.2">
      <c r="A19" s="8">
        <v>1</v>
      </c>
      <c r="B19" s="9">
        <v>2</v>
      </c>
      <c r="C19" s="9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</row>
    <row r="20" spans="1:8" x14ac:dyDescent="0.2">
      <c r="A20" s="55" t="s">
        <v>7</v>
      </c>
      <c r="B20" s="56"/>
      <c r="C20" s="56"/>
      <c r="D20" s="57"/>
      <c r="E20" s="57"/>
      <c r="F20" s="57"/>
      <c r="G20" s="57"/>
      <c r="H20" s="57"/>
    </row>
    <row r="21" spans="1:8" x14ac:dyDescent="0.2">
      <c r="A21" s="10">
        <v>1</v>
      </c>
      <c r="B21" s="37" t="s">
        <v>52</v>
      </c>
      <c r="C21" s="37" t="s">
        <v>53</v>
      </c>
      <c r="D21" s="31">
        <v>88280</v>
      </c>
      <c r="E21" s="31">
        <v>3307</v>
      </c>
      <c r="F21" s="32"/>
      <c r="G21" s="31"/>
      <c r="H21" s="31">
        <f>D21+E21+F21+G21</f>
        <v>91587</v>
      </c>
    </row>
    <row r="22" spans="1:8" x14ac:dyDescent="0.2">
      <c r="A22" s="10">
        <v>2</v>
      </c>
      <c r="B22" s="37" t="s">
        <v>54</v>
      </c>
      <c r="C22" s="37" t="s">
        <v>55</v>
      </c>
      <c r="D22" s="31">
        <v>77</v>
      </c>
      <c r="E22" s="31">
        <v>25522</v>
      </c>
      <c r="F22" s="32"/>
      <c r="G22" s="31"/>
      <c r="H22" s="31">
        <f t="shared" ref="H22:H24" si="0">D22+E22+F22+G22</f>
        <v>25599</v>
      </c>
    </row>
    <row r="23" spans="1:8" x14ac:dyDescent="0.2">
      <c r="A23" s="10">
        <v>3</v>
      </c>
      <c r="B23" s="37" t="s">
        <v>56</v>
      </c>
      <c r="C23" s="37" t="s">
        <v>57</v>
      </c>
      <c r="D23" s="31">
        <v>1104</v>
      </c>
      <c r="E23" s="31"/>
      <c r="F23" s="32"/>
      <c r="G23" s="31"/>
      <c r="H23" s="31">
        <f t="shared" si="0"/>
        <v>1104</v>
      </c>
    </row>
    <row r="24" spans="1:8" x14ac:dyDescent="0.2">
      <c r="A24" s="10">
        <v>4</v>
      </c>
      <c r="B24" s="37" t="s">
        <v>58</v>
      </c>
      <c r="C24" s="37" t="s">
        <v>59</v>
      </c>
      <c r="D24" s="31"/>
      <c r="E24" s="31"/>
      <c r="F24" s="32"/>
      <c r="G24" s="31">
        <v>193260</v>
      </c>
      <c r="H24" s="31">
        <f t="shared" si="0"/>
        <v>193260</v>
      </c>
    </row>
    <row r="25" spans="1:8" x14ac:dyDescent="0.2">
      <c r="A25" s="13"/>
      <c r="B25" s="14"/>
      <c r="C25" s="11" t="s">
        <v>8</v>
      </c>
      <c r="D25" s="31">
        <f>D21+D22+D23+D24</f>
        <v>89461</v>
      </c>
      <c r="E25" s="31">
        <f t="shared" ref="E25:H25" si="1">E21+E22+E23+E24</f>
        <v>28829</v>
      </c>
      <c r="F25" s="31"/>
      <c r="G25" s="31">
        <f t="shared" si="1"/>
        <v>193260</v>
      </c>
      <c r="H25" s="31">
        <f t="shared" si="1"/>
        <v>311550</v>
      </c>
    </row>
    <row r="26" spans="1:8" x14ac:dyDescent="0.2">
      <c r="A26" s="55" t="s">
        <v>9</v>
      </c>
      <c r="B26" s="56"/>
      <c r="C26" s="56"/>
      <c r="D26" s="57"/>
      <c r="E26" s="57"/>
      <c r="F26" s="57"/>
      <c r="G26" s="57"/>
      <c r="H26" s="57"/>
    </row>
    <row r="27" spans="1:8" x14ac:dyDescent="0.2">
      <c r="A27" s="10">
        <v>5</v>
      </c>
      <c r="B27" s="37" t="s">
        <v>60</v>
      </c>
      <c r="C27" s="37" t="s">
        <v>61</v>
      </c>
      <c r="D27" s="31">
        <v>503519</v>
      </c>
      <c r="E27" s="31">
        <v>496</v>
      </c>
      <c r="F27" s="31"/>
      <c r="G27" s="32"/>
      <c r="H27" s="31">
        <f>D27+E27+F27+G27</f>
        <v>504015</v>
      </c>
    </row>
    <row r="28" spans="1:8" x14ac:dyDescent="0.2">
      <c r="A28" s="10">
        <v>6</v>
      </c>
      <c r="B28" s="37" t="s">
        <v>62</v>
      </c>
      <c r="C28" s="37" t="s">
        <v>63</v>
      </c>
      <c r="D28" s="31">
        <v>1361</v>
      </c>
      <c r="E28" s="31">
        <v>164440</v>
      </c>
      <c r="F28" s="31">
        <v>4831860</v>
      </c>
      <c r="G28" s="32"/>
      <c r="H28" s="31">
        <f t="shared" ref="H28:H30" si="2">D28+E28+F28+G28</f>
        <v>4997661</v>
      </c>
    </row>
    <row r="29" spans="1:8" x14ac:dyDescent="0.2">
      <c r="A29" s="10">
        <v>7</v>
      </c>
      <c r="B29" s="37" t="s">
        <v>66</v>
      </c>
      <c r="C29" s="37" t="s">
        <v>65</v>
      </c>
      <c r="D29" s="31"/>
      <c r="E29" s="31">
        <v>93764</v>
      </c>
      <c r="F29" s="31">
        <v>104060</v>
      </c>
      <c r="G29" s="32"/>
      <c r="H29" s="31">
        <f t="shared" si="2"/>
        <v>197824</v>
      </c>
    </row>
    <row r="30" spans="1:8" x14ac:dyDescent="0.2">
      <c r="A30" s="10">
        <v>8</v>
      </c>
      <c r="B30" s="37" t="s">
        <v>64</v>
      </c>
      <c r="C30" s="37" t="s">
        <v>67</v>
      </c>
      <c r="D30" s="31"/>
      <c r="E30" s="31"/>
      <c r="F30" s="31">
        <v>193260</v>
      </c>
      <c r="G30" s="32"/>
      <c r="H30" s="31">
        <f t="shared" si="2"/>
        <v>193260</v>
      </c>
    </row>
    <row r="31" spans="1:8" x14ac:dyDescent="0.2">
      <c r="A31" s="13"/>
      <c r="B31" s="14"/>
      <c r="C31" s="11" t="s">
        <v>10</v>
      </c>
      <c r="D31" s="31">
        <f>D27+D28+D29+D30</f>
        <v>504880</v>
      </c>
      <c r="E31" s="31">
        <f t="shared" ref="E31:H31" si="3">E27+E28+E29+E30</f>
        <v>258700</v>
      </c>
      <c r="F31" s="31">
        <f t="shared" si="3"/>
        <v>5129180</v>
      </c>
      <c r="G31" s="31"/>
      <c r="H31" s="31">
        <f t="shared" si="3"/>
        <v>5892760</v>
      </c>
    </row>
    <row r="32" spans="1:8" x14ac:dyDescent="0.2">
      <c r="A32" s="55" t="s">
        <v>11</v>
      </c>
      <c r="B32" s="56"/>
      <c r="C32" s="56"/>
      <c r="D32" s="57"/>
      <c r="E32" s="57"/>
      <c r="F32" s="57"/>
      <c r="G32" s="57"/>
      <c r="H32" s="57"/>
    </row>
    <row r="33" spans="1:8" x14ac:dyDescent="0.2">
      <c r="A33" s="10">
        <v>9</v>
      </c>
      <c r="B33" s="11" t="s">
        <v>68</v>
      </c>
      <c r="C33" s="11" t="s">
        <v>12</v>
      </c>
      <c r="D33" s="31">
        <f>0.94*1000</f>
        <v>940</v>
      </c>
      <c r="E33" s="32"/>
      <c r="F33" s="32"/>
      <c r="G33" s="32"/>
      <c r="H33" s="31">
        <f>SUM(D33:G33)</f>
        <v>940</v>
      </c>
    </row>
    <row r="34" spans="1:8" x14ac:dyDescent="0.2">
      <c r="A34" s="13"/>
      <c r="B34" s="14"/>
      <c r="C34" s="11" t="s">
        <v>13</v>
      </c>
      <c r="D34" s="31">
        <f>D33</f>
        <v>940</v>
      </c>
      <c r="E34" s="32"/>
      <c r="F34" s="32"/>
      <c r="G34" s="32"/>
      <c r="H34" s="31">
        <f>H33</f>
        <v>940</v>
      </c>
    </row>
    <row r="35" spans="1:8" x14ac:dyDescent="0.2">
      <c r="A35" s="13"/>
      <c r="B35" s="14"/>
      <c r="C35" s="11" t="s">
        <v>14</v>
      </c>
      <c r="D35" s="31">
        <f>D25+D31+D34</f>
        <v>595281</v>
      </c>
      <c r="E35" s="31">
        <f>E25+E31+E34</f>
        <v>287529</v>
      </c>
      <c r="F35" s="31">
        <f>F25+F31+F34</f>
        <v>5129180</v>
      </c>
      <c r="G35" s="31">
        <f>G25+G31+G34</f>
        <v>193260</v>
      </c>
      <c r="H35" s="31">
        <f>SUM(D35:G35)</f>
        <v>6205250</v>
      </c>
    </row>
    <row r="36" spans="1:8" x14ac:dyDescent="0.2">
      <c r="A36" s="55" t="s">
        <v>15</v>
      </c>
      <c r="B36" s="56"/>
      <c r="C36" s="56"/>
      <c r="D36" s="57"/>
      <c r="E36" s="57"/>
      <c r="F36" s="57"/>
      <c r="G36" s="57"/>
      <c r="H36" s="57"/>
    </row>
    <row r="37" spans="1:8" ht="25.5" x14ac:dyDescent="0.2">
      <c r="A37" s="10">
        <v>10</v>
      </c>
      <c r="B37" s="11" t="s">
        <v>16</v>
      </c>
      <c r="C37" s="11" t="s">
        <v>17</v>
      </c>
      <c r="D37" s="31">
        <f>ROUND(D35*3.9/100*0.8,0)</f>
        <v>18573</v>
      </c>
      <c r="E37" s="31">
        <f>ROUND(E35*3.9/100*0.8,0)</f>
        <v>8971</v>
      </c>
      <c r="F37" s="32"/>
      <c r="G37" s="32"/>
      <c r="H37" s="31">
        <f>SUM(D37:G37)</f>
        <v>27544</v>
      </c>
    </row>
    <row r="38" spans="1:8" x14ac:dyDescent="0.2">
      <c r="A38" s="13"/>
      <c r="B38" s="14"/>
      <c r="C38" s="11" t="s">
        <v>18</v>
      </c>
      <c r="D38" s="31">
        <f>D37</f>
        <v>18573</v>
      </c>
      <c r="E38" s="31">
        <f t="shared" ref="E38" si="4">E37</f>
        <v>8971</v>
      </c>
      <c r="F38" s="31"/>
      <c r="G38" s="31"/>
      <c r="H38" s="31">
        <f>SUM(D38:G38)</f>
        <v>27544</v>
      </c>
    </row>
    <row r="39" spans="1:8" x14ac:dyDescent="0.2">
      <c r="A39" s="13"/>
      <c r="B39" s="14"/>
      <c r="C39" s="11" t="s">
        <v>19</v>
      </c>
      <c r="D39" s="31">
        <f>D35+D38</f>
        <v>613854</v>
      </c>
      <c r="E39" s="31">
        <f t="shared" ref="E39:G39" si="5">E35+E38</f>
        <v>296500</v>
      </c>
      <c r="F39" s="31">
        <f t="shared" si="5"/>
        <v>5129180</v>
      </c>
      <c r="G39" s="31">
        <f t="shared" si="5"/>
        <v>193260</v>
      </c>
      <c r="H39" s="31">
        <f>SUM(D39:G39)</f>
        <v>6232794</v>
      </c>
    </row>
    <row r="40" spans="1:8" x14ac:dyDescent="0.2">
      <c r="A40" s="55" t="s">
        <v>20</v>
      </c>
      <c r="B40" s="56"/>
      <c r="C40" s="56"/>
      <c r="D40" s="57"/>
      <c r="E40" s="57"/>
      <c r="F40" s="57"/>
      <c r="G40" s="57"/>
      <c r="H40" s="57"/>
    </row>
    <row r="41" spans="1:8" x14ac:dyDescent="0.2">
      <c r="A41" s="10">
        <v>11</v>
      </c>
      <c r="B41" s="11" t="s">
        <v>21</v>
      </c>
      <c r="C41" s="11" t="s">
        <v>22</v>
      </c>
      <c r="D41" s="32"/>
      <c r="E41" s="32"/>
      <c r="F41" s="32"/>
      <c r="G41" s="31">
        <f>54.98*1000</f>
        <v>54980</v>
      </c>
      <c r="H41" s="31">
        <f>G41</f>
        <v>54980</v>
      </c>
    </row>
    <row r="42" spans="1:8" ht="38.25" x14ac:dyDescent="0.2">
      <c r="A42" s="10">
        <v>12</v>
      </c>
      <c r="B42" s="11" t="s">
        <v>23</v>
      </c>
      <c r="C42" s="20" t="s">
        <v>33</v>
      </c>
      <c r="D42" s="31">
        <f>ROUND(D39*4.3*1.05/100*1.3,0)</f>
        <v>36030</v>
      </c>
      <c r="E42" s="31">
        <f>ROUND(E39*4.3*1.05/100*1.3,0)</f>
        <v>17403</v>
      </c>
      <c r="F42" s="32"/>
      <c r="G42" s="32"/>
      <c r="H42" s="31">
        <f>SUM(D42:G42)</f>
        <v>53433</v>
      </c>
    </row>
    <row r="43" spans="1:8" ht="25.5" x14ac:dyDescent="0.2">
      <c r="A43" s="10">
        <v>13</v>
      </c>
      <c r="B43" s="23" t="s">
        <v>34</v>
      </c>
      <c r="C43" s="23" t="s">
        <v>35</v>
      </c>
      <c r="D43" s="31">
        <f>ROUND(D39*0.4/100,0)</f>
        <v>2455</v>
      </c>
      <c r="E43" s="31">
        <f>ROUND(E39*0.4/100,0)</f>
        <v>1186</v>
      </c>
      <c r="F43" s="32"/>
      <c r="G43" s="32"/>
      <c r="H43" s="31">
        <f t="shared" ref="H43" si="6">SUM(D43:G43)</f>
        <v>3641</v>
      </c>
    </row>
    <row r="44" spans="1:8" ht="12.75" hidden="1" customHeight="1" x14ac:dyDescent="0.2">
      <c r="A44" s="10"/>
      <c r="B44" s="11"/>
      <c r="C44" s="11"/>
      <c r="D44" s="32"/>
      <c r="E44" s="32"/>
      <c r="F44" s="32"/>
      <c r="G44" s="31"/>
      <c r="H44" s="31"/>
    </row>
    <row r="45" spans="1:8" ht="12.75" hidden="1" customHeight="1" x14ac:dyDescent="0.2">
      <c r="A45" s="10"/>
      <c r="B45" s="11"/>
      <c r="C45" s="11"/>
      <c r="D45" s="32"/>
      <c r="E45" s="32"/>
      <c r="F45" s="32"/>
      <c r="G45" s="31"/>
      <c r="H45" s="31"/>
    </row>
    <row r="46" spans="1:8" ht="12.75" hidden="1" customHeight="1" x14ac:dyDescent="0.2">
      <c r="A46" s="10"/>
      <c r="B46" s="23"/>
      <c r="C46" s="11"/>
      <c r="D46" s="32"/>
      <c r="E46" s="32"/>
      <c r="F46" s="32"/>
      <c r="G46" s="31"/>
      <c r="H46" s="31"/>
    </row>
    <row r="47" spans="1:8" x14ac:dyDescent="0.2">
      <c r="A47" s="10">
        <v>14</v>
      </c>
      <c r="B47" s="23" t="s">
        <v>36</v>
      </c>
      <c r="C47" s="23" t="s">
        <v>37</v>
      </c>
      <c r="D47" s="32"/>
      <c r="E47" s="32"/>
      <c r="F47" s="32"/>
      <c r="G47" s="31">
        <f>20.673*1000</f>
        <v>20673</v>
      </c>
      <c r="H47" s="31">
        <f t="shared" ref="H47:H49" si="7">SUM(D47:G47)</f>
        <v>20673</v>
      </c>
    </row>
    <row r="48" spans="1:8" x14ac:dyDescent="0.2">
      <c r="A48" s="13"/>
      <c r="B48" s="14"/>
      <c r="C48" s="11" t="s">
        <v>24</v>
      </c>
      <c r="D48" s="31">
        <f>SUM(D41:D46)</f>
        <v>38485</v>
      </c>
      <c r="E48" s="31">
        <f t="shared" ref="E48" si="8">SUM(E41:E46)</f>
        <v>18589</v>
      </c>
      <c r="F48" s="31"/>
      <c r="G48" s="31">
        <f>SUM(G41:G47)</f>
        <v>75653</v>
      </c>
      <c r="H48" s="31">
        <f t="shared" si="7"/>
        <v>132727</v>
      </c>
    </row>
    <row r="49" spans="1:8" x14ac:dyDescent="0.2">
      <c r="A49" s="13"/>
      <c r="B49" s="14"/>
      <c r="C49" s="11" t="s">
        <v>25</v>
      </c>
      <c r="D49" s="31">
        <f>D39+D48</f>
        <v>652339</v>
      </c>
      <c r="E49" s="31">
        <f>E39+E48</f>
        <v>315089</v>
      </c>
      <c r="F49" s="31">
        <f>F39+F48</f>
        <v>5129180</v>
      </c>
      <c r="G49" s="31">
        <f>G39+G48</f>
        <v>268913</v>
      </c>
      <c r="H49" s="31">
        <f t="shared" si="7"/>
        <v>6365521</v>
      </c>
    </row>
    <row r="50" spans="1:8" ht="0.75" hidden="1" customHeight="1" x14ac:dyDescent="0.2">
      <c r="A50" s="55"/>
      <c r="B50" s="56"/>
      <c r="C50" s="56"/>
      <c r="D50" s="57"/>
      <c r="E50" s="57"/>
      <c r="F50" s="57"/>
      <c r="G50" s="57"/>
      <c r="H50" s="57"/>
    </row>
    <row r="51" spans="1:8" hidden="1" x14ac:dyDescent="0.2">
      <c r="A51" s="10"/>
      <c r="B51" s="11"/>
      <c r="C51" s="11"/>
      <c r="D51" s="18"/>
      <c r="E51" s="18"/>
      <c r="F51" s="18"/>
      <c r="G51" s="17"/>
      <c r="H51" s="17"/>
    </row>
    <row r="52" spans="1:8" hidden="1" x14ac:dyDescent="0.2">
      <c r="A52" s="13"/>
      <c r="B52" s="14"/>
      <c r="C52" s="11"/>
      <c r="D52" s="18"/>
      <c r="E52" s="18"/>
      <c r="F52" s="18"/>
      <c r="G52" s="17"/>
      <c r="H52" s="17"/>
    </row>
    <row r="53" spans="1:8" hidden="1" x14ac:dyDescent="0.2">
      <c r="A53" s="55"/>
      <c r="B53" s="56"/>
      <c r="C53" s="56"/>
      <c r="D53" s="57"/>
      <c r="E53" s="57"/>
      <c r="F53" s="57"/>
      <c r="G53" s="57"/>
      <c r="H53" s="57"/>
    </row>
    <row r="54" spans="1:8" hidden="1" x14ac:dyDescent="0.2">
      <c r="A54" s="10"/>
      <c r="B54" s="11"/>
      <c r="C54" s="11"/>
      <c r="D54" s="18"/>
      <c r="E54" s="18"/>
      <c r="F54" s="18"/>
      <c r="G54" s="17"/>
      <c r="H54" s="17"/>
    </row>
    <row r="55" spans="1:8" hidden="1" x14ac:dyDescent="0.2">
      <c r="A55" s="10"/>
      <c r="B55" s="11"/>
      <c r="C55" s="11"/>
      <c r="D55" s="18"/>
      <c r="E55" s="18"/>
      <c r="F55" s="18"/>
      <c r="G55" s="17"/>
      <c r="H55" s="17"/>
    </row>
    <row r="56" spans="1:8" hidden="1" x14ac:dyDescent="0.2">
      <c r="A56" s="10"/>
      <c r="B56" s="11"/>
      <c r="C56" s="11"/>
      <c r="D56" s="18"/>
      <c r="E56" s="18"/>
      <c r="F56" s="18"/>
      <c r="G56" s="17"/>
      <c r="H56" s="17"/>
    </row>
    <row r="57" spans="1:8" hidden="1" x14ac:dyDescent="0.2">
      <c r="A57" s="10"/>
      <c r="B57" s="11"/>
      <c r="C57" s="11"/>
      <c r="D57" s="18"/>
      <c r="E57" s="18"/>
      <c r="F57" s="18"/>
      <c r="G57" s="17"/>
      <c r="H57" s="17"/>
    </row>
    <row r="58" spans="1:8" hidden="1" x14ac:dyDescent="0.2">
      <c r="A58" s="10"/>
      <c r="B58" s="11"/>
      <c r="C58" s="11"/>
      <c r="D58" s="18"/>
      <c r="E58" s="18"/>
      <c r="F58" s="18"/>
      <c r="G58" s="17"/>
      <c r="H58" s="17"/>
    </row>
    <row r="59" spans="1:8" hidden="1" x14ac:dyDescent="0.2">
      <c r="A59" s="10"/>
      <c r="B59" s="11"/>
      <c r="C59" s="11"/>
      <c r="D59" s="18"/>
      <c r="E59" s="18"/>
      <c r="F59" s="18"/>
      <c r="G59" s="17"/>
      <c r="H59" s="17"/>
    </row>
    <row r="60" spans="1:8" hidden="1" x14ac:dyDescent="0.2">
      <c r="A60" s="13"/>
      <c r="B60" s="14"/>
      <c r="C60" s="11"/>
      <c r="D60" s="12"/>
      <c r="E60" s="12"/>
      <c r="F60" s="12"/>
      <c r="G60" s="17"/>
      <c r="H60" s="17"/>
    </row>
    <row r="61" spans="1:8" hidden="1" x14ac:dyDescent="0.2">
      <c r="A61" s="13"/>
      <c r="B61" s="14"/>
      <c r="C61" s="11"/>
      <c r="D61" s="17"/>
      <c r="E61" s="17"/>
      <c r="F61" s="17"/>
      <c r="G61" s="17"/>
      <c r="H61" s="17"/>
    </row>
    <row r="62" spans="1:8" x14ac:dyDescent="0.2">
      <c r="A62" s="55" t="s">
        <v>26</v>
      </c>
      <c r="B62" s="56"/>
      <c r="C62" s="56"/>
      <c r="D62" s="57"/>
      <c r="E62" s="57"/>
      <c r="F62" s="57"/>
      <c r="G62" s="57"/>
      <c r="H62" s="57"/>
    </row>
    <row r="63" spans="1:8" ht="25.5" x14ac:dyDescent="0.2">
      <c r="A63" s="10">
        <v>15</v>
      </c>
      <c r="B63" s="11" t="s">
        <v>27</v>
      </c>
      <c r="C63" s="11" t="s">
        <v>38</v>
      </c>
      <c r="D63" s="31">
        <f>ROUND(D49*0.015,0)</f>
        <v>9785</v>
      </c>
      <c r="E63" s="31">
        <f>ROUND(E49*0.015,0)</f>
        <v>4726</v>
      </c>
      <c r="F63" s="31">
        <f>ROUND(F49*0.015,0)</f>
        <v>76938</v>
      </c>
      <c r="G63" s="31">
        <f>ROUND(G49*0.015,0)</f>
        <v>4034</v>
      </c>
      <c r="H63" s="31">
        <f>SUM(D63:G63)</f>
        <v>95483</v>
      </c>
    </row>
    <row r="64" spans="1:8" x14ac:dyDescent="0.2">
      <c r="A64" s="13"/>
      <c r="B64" s="14"/>
      <c r="C64" s="11" t="s">
        <v>28</v>
      </c>
      <c r="D64" s="31">
        <f>D63</f>
        <v>9785</v>
      </c>
      <c r="E64" s="31">
        <f t="shared" ref="E64:G64" si="9">E63</f>
        <v>4726</v>
      </c>
      <c r="F64" s="31">
        <f t="shared" si="9"/>
        <v>76938</v>
      </c>
      <c r="G64" s="31">
        <f t="shared" si="9"/>
        <v>4034</v>
      </c>
      <c r="H64" s="31">
        <f>SUM(D64:G64)</f>
        <v>95483</v>
      </c>
    </row>
    <row r="65" spans="1:9" x14ac:dyDescent="0.2">
      <c r="A65" s="10">
        <v>16</v>
      </c>
      <c r="B65" s="22"/>
      <c r="C65" s="21" t="s">
        <v>29</v>
      </c>
      <c r="D65" s="33">
        <f>D49+D64</f>
        <v>662124</v>
      </c>
      <c r="E65" s="33">
        <f t="shared" ref="E65:G65" si="10">E49+E64</f>
        <v>319815</v>
      </c>
      <c r="F65" s="33">
        <f t="shared" si="10"/>
        <v>5206118</v>
      </c>
      <c r="G65" s="33">
        <f t="shared" si="10"/>
        <v>272947</v>
      </c>
      <c r="H65" s="33">
        <f>SUM(D65:G65)</f>
        <v>6461004</v>
      </c>
      <c r="I65" s="35"/>
    </row>
    <row r="66" spans="1:9" x14ac:dyDescent="0.2">
      <c r="A66" s="55" t="s">
        <v>48</v>
      </c>
      <c r="B66" s="58"/>
      <c r="C66" s="58"/>
      <c r="D66" s="55"/>
      <c r="E66" s="55"/>
      <c r="F66" s="55"/>
      <c r="G66" s="55"/>
      <c r="H66" s="55"/>
    </row>
    <row r="67" spans="1:9" ht="51" x14ac:dyDescent="0.2">
      <c r="A67" s="10">
        <v>17</v>
      </c>
      <c r="B67" s="36" t="s">
        <v>49</v>
      </c>
      <c r="C67" s="40" t="s">
        <v>50</v>
      </c>
      <c r="D67" s="41" t="s">
        <v>51</v>
      </c>
      <c r="E67" s="41" t="s">
        <v>51</v>
      </c>
      <c r="F67" s="41" t="s">
        <v>51</v>
      </c>
      <c r="G67" s="41" t="s">
        <v>51</v>
      </c>
      <c r="H67" s="41" t="s">
        <v>51</v>
      </c>
    </row>
    <row r="68" spans="1:9" x14ac:dyDescent="0.2">
      <c r="A68" s="55" t="s">
        <v>30</v>
      </c>
      <c r="B68" s="56"/>
      <c r="C68" s="56"/>
      <c r="D68" s="57"/>
      <c r="E68" s="57"/>
      <c r="F68" s="57"/>
      <c r="G68" s="57"/>
      <c r="H68" s="57"/>
    </row>
    <row r="69" spans="1:9" ht="25.5" x14ac:dyDescent="0.2">
      <c r="A69" s="10">
        <v>18</v>
      </c>
      <c r="B69" s="11" t="s">
        <v>31</v>
      </c>
      <c r="C69" s="11" t="s">
        <v>32</v>
      </c>
      <c r="D69" s="42" t="s">
        <v>51</v>
      </c>
      <c r="E69" s="42" t="s">
        <v>51</v>
      </c>
      <c r="F69" s="42" t="s">
        <v>51</v>
      </c>
      <c r="G69" s="42" t="s">
        <v>51</v>
      </c>
      <c r="H69" s="42" t="s">
        <v>51</v>
      </c>
    </row>
    <row r="70" spans="1:9" ht="24.75" customHeight="1" x14ac:dyDescent="0.2">
      <c r="A70" s="10"/>
      <c r="B70" s="14"/>
      <c r="C70" s="24" t="s">
        <v>39</v>
      </c>
      <c r="D70" s="41" t="s">
        <v>51</v>
      </c>
      <c r="E70" s="41" t="s">
        <v>51</v>
      </c>
      <c r="F70" s="41" t="s">
        <v>51</v>
      </c>
      <c r="G70" s="41" t="s">
        <v>51</v>
      </c>
      <c r="H70" s="41" t="s">
        <v>51</v>
      </c>
    </row>
    <row r="71" spans="1:9" hidden="1" x14ac:dyDescent="0.2">
      <c r="A71" s="15"/>
      <c r="B71" s="14"/>
      <c r="C71" s="16"/>
      <c r="D71" s="19"/>
      <c r="E71" s="19"/>
      <c r="F71" s="18"/>
      <c r="G71" s="18"/>
      <c r="H71" s="19"/>
    </row>
    <row r="73" spans="1:9" ht="15.75" x14ac:dyDescent="0.2">
      <c r="B73" s="39" t="s">
        <v>45</v>
      </c>
      <c r="G73" s="39" t="s">
        <v>46</v>
      </c>
      <c r="H73" s="34"/>
    </row>
    <row r="75" spans="1:9" x14ac:dyDescent="0.2">
      <c r="B75" s="34"/>
      <c r="H75" s="34"/>
    </row>
    <row r="79" spans="1:9" x14ac:dyDescent="0.2">
      <c r="A79" s="53"/>
      <c r="B79" s="54"/>
      <c r="C79" s="54"/>
      <c r="D79" s="54"/>
      <c r="E79" s="54"/>
      <c r="F79" s="54"/>
      <c r="G79" s="54"/>
      <c r="H79" s="54"/>
    </row>
    <row r="80" spans="1:9" x14ac:dyDescent="0.2">
      <c r="A80" s="50"/>
      <c r="B80" s="51"/>
      <c r="C80" s="51"/>
      <c r="D80" s="52"/>
      <c r="E80" s="52"/>
      <c r="F80" s="52"/>
      <c r="G80" s="52"/>
      <c r="H80" s="52"/>
    </row>
    <row r="82" spans="1:8" x14ac:dyDescent="0.2">
      <c r="A82" s="53"/>
      <c r="B82" s="54"/>
      <c r="C82" s="54"/>
      <c r="D82" s="54"/>
      <c r="E82" s="54"/>
      <c r="F82" s="54"/>
      <c r="G82" s="54"/>
      <c r="H82" s="54"/>
    </row>
  </sheetData>
  <mergeCells count="24">
    <mergeCell ref="A80:H80"/>
    <mergeCell ref="A82:H82"/>
    <mergeCell ref="A79:H79"/>
    <mergeCell ref="A20:H20"/>
    <mergeCell ref="A26:H26"/>
    <mergeCell ref="A32:H32"/>
    <mergeCell ref="A36:H36"/>
    <mergeCell ref="A40:H40"/>
    <mergeCell ref="A50:H50"/>
    <mergeCell ref="A53:H53"/>
    <mergeCell ref="A62:H62"/>
    <mergeCell ref="A66:H66"/>
    <mergeCell ref="A68:H68"/>
    <mergeCell ref="A5:H5"/>
    <mergeCell ref="A7:H7"/>
    <mergeCell ref="H15:H18"/>
    <mergeCell ref="A15:A18"/>
    <mergeCell ref="B15:B18"/>
    <mergeCell ref="C15:C18"/>
    <mergeCell ref="D16:D18"/>
    <mergeCell ref="D15:G15"/>
    <mergeCell ref="E16:E18"/>
    <mergeCell ref="F16:F18"/>
    <mergeCell ref="G16:G18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rstPageNumber="5" fitToHeight="10000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AOV</dc:creator>
  <cp:lastModifiedBy>Хахалкин Александр Павлович</cp:lastModifiedBy>
  <cp:lastPrinted>2015-03-18T06:23:12Z</cp:lastPrinted>
  <dcterms:created xsi:type="dcterms:W3CDTF">2002-03-25T05:35:56Z</dcterms:created>
  <dcterms:modified xsi:type="dcterms:W3CDTF">2015-03-18T06:25:45Z</dcterms:modified>
</cp:coreProperties>
</file>